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D556464-5D93-4385-8D09-88E04C05393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T12" i="1"/>
</calcChain>
</file>

<file path=xl/sharedStrings.xml><?xml version="1.0" encoding="utf-8"?>
<sst xmlns="http://schemas.openxmlformats.org/spreadsheetml/2006/main" count="725" uniqueCount="334">
  <si>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</si>
  <si>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</si>
  <si>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</si>
  <si>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</si>
  <si>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</si>
  <si>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</si>
  <si>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</si>
  <si>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</si>
  <si>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</si>
  <si>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</si>
  <si>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</si>
  <si>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</si>
  <si>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</si>
  <si>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</si>
  <si>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</si>
  <si>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</si>
  <si>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</si>
  <si>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</si>
  <si>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</si>
  <si>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</si>
  <si>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</si>
  <si>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</si>
  <si>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</si>
  <si>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</si>
  <si>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</si>
  <si>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</si>
  <si>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</si>
  <si>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</si>
  <si>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</si>
  <si>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</si>
  <si>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</si>
  <si>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</si>
  <si>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</si>
  <si>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</si>
  <si>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</si>
  <si>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</si>
  <si>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</si>
  <si>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</si>
  <si>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</si>
  <si>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</si>
  <si>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</si>
  <si>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</si>
  <si>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</si>
  <si>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</si>
  <si>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</si>
  <si>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</si>
  <si>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</si>
  <si>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</si>
  <si>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</si>
  <si>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</si>
  <si>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</si>
  <si>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</si>
  <si>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</si>
  <si>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</si>
  <si>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</si>
  <si>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</si>
  <si>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</si>
  <si>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</si>
  <si>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</si>
  <si>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</si>
  <si>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</si>
  <si>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</si>
  <si>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</si>
  <si>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</si>
  <si>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</si>
  <si>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</si>
  <si>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</si>
  <si>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</si>
  <si>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</si>
  <si>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</si>
  <si>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</si>
  <si>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</si>
  <si>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</si>
  <si>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Arendas, Z; Trabka, A; Messing, V; Pietrusinska, MJ; Winogrodzka, D</t>
  </si>
  <si>
    <t/>
  </si>
  <si>
    <t>Arendas, Zsuzsanna; Trabka, Agnieszka; Messing, Vera; Pietrusinska, Marta Jadviga; Winogrodzka, Dominika</t>
  </si>
  <si>
    <t>Agency of Migrant Youth in Hostile Sociopolitical Environments: Case Studies from Central Eastern Europe</t>
  </si>
  <si>
    <t>SOCIAL SCIENCES-BASEL</t>
  </si>
  <si>
    <t>English</t>
  </si>
  <si>
    <t>Article</t>
  </si>
  <si>
    <t>migrant agencies; hostile sociopolitical environments; embedding processes; coping</t>
  </si>
  <si>
    <t>REFUGEES</t>
  </si>
  <si>
    <t>This paper compares the integration of third-country youth in Poland and Hungary in two Central Eastern European contexts characterized by a hostile sociopolitical environment for migrants, right-wing policies, illiberalism, and regression in various related policy areas. Our article is based on a three-year EU-funded research project that investigated the integration of migrant youth in precarious circumstances (MIMY). It uses data from qualitative interviews conducted with migrant youth and thus focuses on the migrant's perspective while exploring how coping and navigating such hostile environments occurs. The analysis is based on the concept of migrant agency in extremely difficult and complex sociopolitical situations. Our findings highlight the particular importance of the latter in these hostile environments. We argue that while the withdrawal of the state from integration has created difficult contexts for migrant youth, they exhibit different forms of agency, enabling them to adapt to opportunity structures. While these forms of agency are important and real, the structural constraints imposed by hostile states' anti-immigration and anti-integration attitudes significantly limit migrants' options for coping with everyday life.</t>
  </si>
  <si>
    <t>[Arendas, Zsuzsanna; Messing, Vera] Cent European Univ, Democracy Inst, H-1051 Budapest, Hungary; [Arendas, Zsuzsanna; Messing, Vera] Ctr Social Sci, H-1051 Budapest, Hungary; [Trabka, Agnieszka] SWPS Univ Social Sci &amp; Humanities, PL-03815 Warsaw, Poland; [Trabka, Agnieszka] Jagiellonian Univ, Inst Appl Psychol, PL-31007 Warsaw, Poland; [Pietrusinska, Marta Jadviga] SWPS Univ Social Sci &amp; Humanities, Inst Psychol, PL-03815 Warsaw, Poland; [Pietrusinska, Marta Jadviga] Univ Warsaw, Fac Educ, PL-00927 Warsaw, Poland; [Winogrodzka, Dominika] SWPS Univ Social Sci &amp; Humanities, Inst Social Sci, PL-03815 Warsaw, Poland</t>
  </si>
  <si>
    <t>Central European University; Eotvos Lorand Research Network; Hungarian Academy of Sciences; Hungarian Centre for Social Sciences; SWPS University of Social Sciences &amp; Humanities; Jagiellonian University; SWPS University of Social Sciences &amp; Humanities; University of Warsaw; SWPS University of Social Sciences &amp; Humanities</t>
  </si>
  <si>
    <t>Arendas, Z (corresponding author), Cent European Univ, Democracy Inst, H-1051 Budapest, Hungary.;Arendas, Z (corresponding author), Ctr Social Sci, H-1051 Budapest, Hungary.</t>
  </si>
  <si>
    <t>arendas.zsuzsanna@tk.hu</t>
  </si>
  <si>
    <t>Winogrodzka, Dominika/0000-0003-3905-6047</t>
  </si>
  <si>
    <t>European Union [870700]</t>
  </si>
  <si>
    <t>European Union(European Union (EU))</t>
  </si>
  <si>
    <t>MIMY research (EMpowerment through Liquid Integration of MIgrant Youth in Vulnerable Conditions) has received Funding from the European Union's Horizon 2020 research and innovation programme under Grant Agreement No. 870700.</t>
  </si>
  <si>
    <t>MDPI</t>
  </si>
  <si>
    <t>BASEL</t>
  </si>
  <si>
    <t>ST ALBAN-ANLAGE 66, CH-4052 BASEL, SWITZERLAND</t>
  </si>
  <si>
    <t>2076-0760</t>
  </si>
  <si>
    <t>SOC SCI-BASEL</t>
  </si>
  <si>
    <t>Soc. Sci.-Basel</t>
  </si>
  <si>
    <t>APR</t>
  </si>
  <si>
    <t>10.3390/socsci12040210</t>
  </si>
  <si>
    <t>Social Sciences, Interdisciplinary</t>
  </si>
  <si>
    <t>Emerging Sources Citation Index (ESCI)</t>
  </si>
  <si>
    <t>Social Sciences - Other Topics</t>
  </si>
  <si>
    <t>E9WC5</t>
  </si>
  <si>
    <t>gold</t>
  </si>
  <si>
    <t>2023-10-08</t>
  </si>
  <si>
    <t>WOS:000978947700001</t>
  </si>
  <si>
    <t>Chang, ES; Heckhausen, J; Greenberger, E; Chen, CS</t>
  </si>
  <si>
    <t>Chang, Esther S.; Heckhausen, Jutta; Greenberger, Ellen; Chen, Chuansheng</t>
  </si>
  <si>
    <t>Shared Agency with Parents for Educational Goals: Ethnic Differences and Implications for College Adjustment</t>
  </si>
  <si>
    <t>JOURNAL OF YOUTH AND ADOLESCENCE</t>
  </si>
  <si>
    <t>Late adolescents; Asian Americans; Parenting practices; Parental educational involvement; College adjustment</t>
  </si>
  <si>
    <t>ADOLESCENT ACHIEVEMENT; INVOLVEMENT; TRANSITION; AUTONOMY; CONTEXT; FAMILY; STYLE; EXPECTATIONS; MOOD; LIFE</t>
  </si>
  <si>
    <t>This study proposed and confirmed three ways in which college students can perceive shared agency and two ways in which they can perceive non-shared agency with parents when pursuing educational goals in college. Differences and similarities were examined among participants from four ethnic backgrounds (N = 515; 67% female): East Asian American, Southeast Asian American, Filipino/Pacific Islander American, and European American. Results indicated that Asian American youth reported higher levels of non-shared agency with parents (i.e., parental directing and noninvolvement), lower levels of shared agency (i.e., parental accommodation, support, or collaboration), and poorer college adjustment compared to European Americans. However, ethnic similarities were found whereby perceived shared agency in education with parents was associated with college adjustment. Multiple mediation analyses also indicated that our model of shared and non-shared agency with parents explained differences in college adjustment between Asian and European Americans, though more strongly for comparisons between European and East Asian Americans. Our results suggest that parents continue to be important in the education of older youth but that continued directing of youth's education in college can be maladaptive.</t>
  </si>
  <si>
    <t>[Chang, Esther S.] Soka Univ Amer, Aliso Viejo, CA 92656 USA; [Heckhausen, Jutta; Greenberger, Ellen; Chen, Chuansheng] Univ Calif Irvine, Dept Psychol &amp; Social Behav, Irvine, CA 92697 USA; [Chen, Chuansheng] Univ Calif Irvine, Dept Educ, Irvine, CA 92697 USA</t>
  </si>
  <si>
    <t>University of California System; University of California Irvine; University of California System; University of California Irvine</t>
  </si>
  <si>
    <t>Chang, ES (corresponding author), Soka Univ Amer, 1 Univ Dr, Aliso Viejo, CA 92656 USA.</t>
  </si>
  <si>
    <t>echang@soka.edu; heckhaus@uci.edu; egreenbe@uci.edu; cschen@uci.edu</t>
  </si>
  <si>
    <t>Chen, Chuansheng/0000-0002-8224-1005; Chang, Esther/0000-0003-1273-3028</t>
  </si>
  <si>
    <t>SPRINGER/PLENUM PUBLISHERS</t>
  </si>
  <si>
    <t>NEW YORK</t>
  </si>
  <si>
    <t>233 SPRING ST, NEW YORK, NY 10013 USA</t>
  </si>
  <si>
    <t>0047-2891</t>
  </si>
  <si>
    <t>1573-6601</t>
  </si>
  <si>
    <t>J YOUTH ADOLESCENCE</t>
  </si>
  <si>
    <t>J. Youth Adolesc.</t>
  </si>
  <si>
    <t>NOV</t>
  </si>
  <si>
    <t>10.1007/s10964-009-9488-7</t>
  </si>
  <si>
    <t>Psychology, Developmental</t>
  </si>
  <si>
    <t>Social Science Citation Index (SSCI)</t>
  </si>
  <si>
    <t>Psychology</t>
  </si>
  <si>
    <t>648WU</t>
  </si>
  <si>
    <t>hybrid, Green Published, Green Submitted</t>
  </si>
  <si>
    <t>WOS:000281725900004</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</si>
  <si>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</si>
  <si>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</si>
  <si>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</si>
  <si>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</si>
  <si>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</si>
  <si>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</si>
  <si>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</si>
  <si>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</si>
  <si>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</si>
  <si>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</si>
  <si>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</si>
  <si>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</si>
  <si>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ROUTLEDGE JOURNALS, TAYLOR &amp; FRANCIS LTD</t>
  </si>
  <si>
    <t>ABINGDON</t>
  </si>
  <si>
    <t>2-4 PARK SQUARE, MILTON PARK, ABINGDON OX14 4RN, OXON, ENGLAND</t>
  </si>
  <si>
    <t>0141-9870</t>
  </si>
  <si>
    <t>1466-4356</t>
  </si>
  <si>
    <t>ETHNIC RACIAL STUD</t>
  </si>
  <si>
    <t>Ethn. Racial Stud.</t>
  </si>
  <si>
    <t>MAY 19</t>
  </si>
  <si>
    <t>10.1080/01419870.2022.2142061</t>
  </si>
  <si>
    <t>DEC 2023</t>
  </si>
  <si>
    <t>Ethnic Studies; Sociology</t>
  </si>
  <si>
    <t>C7FA8</t>
  </si>
  <si>
    <t>hybrid, Green Accepted</t>
  </si>
  <si>
    <t>WOS:000893324100001</t>
  </si>
  <si>
    <t>Priyadharshini, E; Watson, J</t>
  </si>
  <si>
    <t>Priyadharshini, Esther; Watson, Jacqueline</t>
  </si>
  <si>
    <t>Between Aspiration and Achievement: structure and agency in young migrant lives</t>
  </si>
  <si>
    <t>POWER AND EDUCATION</t>
  </si>
  <si>
    <t>ASPIRE</t>
  </si>
  <si>
    <t>This article puts forward the argument that young migrants considering Higher and Further Education require robust structural support that attends to their psycho-social, communal, and material needs. Despite evidence of young migrants having high aspirations to achieve in this country, policy in the United Kingdom increasingly presents them with structural barriers rather than structures of support. This argument is based on findings from a recent research project which was conducted in the East Anglian region of the UK with children originally from central and eastern Europe. The children were all aged between 13-15 years and living in designated deprived areas. The article situates the project's findings in the context of the wider literature on aspirations in relation to education and employment, and examines the implications of recent UK government policy changes on the structures impacting on migrant youth's agency to achieve through Higher and Further Education. The authors suggest that migrant students are uncomfortably suspended in the gulf between desires and outcomes, with government policies failing to match the vibrancy of their agency to achieve.</t>
  </si>
  <si>
    <t>[Priyadharshini, Esther; Watson, Jacqueline] Univ East Anglia, Ctr Appl Res Educ, Sch Educ &amp; Lifelong Learning, Educ, Norwich, Norfolk, England</t>
  </si>
  <si>
    <t>University of East Anglia</t>
  </si>
  <si>
    <t>Priyadharshini, E (corresponding author), Univ East Anglia, Ctr Appl Res Educ, Sch Educ &amp; Lifelong Learning, Educ, Norwich, Norfolk, England.</t>
  </si>
  <si>
    <t>e.priya@uea.ac.uk; jacqueline.watson@uea.ac.uk</t>
  </si>
  <si>
    <t>SAGE PUBLICATIONS LTD</t>
  </si>
  <si>
    <t>LONDON</t>
  </si>
  <si>
    <t>1 OLIVERS YARD, 55 CITY ROAD, LONDON EC1Y 1SP, ENGLAND</t>
  </si>
  <si>
    <t>1757-7438</t>
  </si>
  <si>
    <t>POWER EDUC</t>
  </si>
  <si>
    <t>Power Educ.</t>
  </si>
  <si>
    <t>JUN</t>
  </si>
  <si>
    <t>SI</t>
  </si>
  <si>
    <t>10.2304/power.2012.4.2.150</t>
  </si>
  <si>
    <t>Education &amp; Educational Research</t>
  </si>
  <si>
    <t>VF8AN</t>
  </si>
  <si>
    <t>WOS:000443617100004</t>
  </si>
  <si>
    <t>Kutlesic, V</t>
  </si>
  <si>
    <t>Kutlesic, Vesna</t>
  </si>
  <si>
    <t>Empowering schools to serve as safety nets for children with behavior problems in Serbia</t>
  </si>
  <si>
    <t>LEARNING AND INDIVIDUAL DIFFERENCES</t>
  </si>
  <si>
    <t>Special education; Behavior problems; Serbia; Eastern Europe</t>
  </si>
  <si>
    <t>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Published by Elsevier Inc.</t>
  </si>
  <si>
    <t>[Kutlesic, Vesna] US NIH, UNICEF, Belgrade 11000, Serbia</t>
  </si>
  <si>
    <t>Kutlesic, V (corresponding author), US NIH, Off Director, 1 Ctr Dr,Room 114, Bethesda, MD 20892 USA.</t>
  </si>
  <si>
    <t>vkutlesic@aol.com</t>
  </si>
  <si>
    <t>ELSEVIER SCIENCE BV</t>
  </si>
  <si>
    <t>AMSTERDAM</t>
  </si>
  <si>
    <t>PO BOX 211, 1000 AE AMSTERDAM, NETHERLANDS</t>
  </si>
  <si>
    <t>1041-6080</t>
  </si>
  <si>
    <t>LEARN INDIVID DIFFER</t>
  </si>
  <si>
    <t>Learn. Individ. Differ.</t>
  </si>
  <si>
    <t>FEB</t>
  </si>
  <si>
    <t>10.1016/j.lindif.2010.10.007</t>
  </si>
  <si>
    <t>Psychology, Educational</t>
  </si>
  <si>
    <t>713EZ</t>
  </si>
  <si>
    <t>WOS:000286719100006</t>
  </si>
  <si>
    <t>Blazek, M; Esson, J</t>
  </si>
  <si>
    <t>Blazek, Matej; Esson, James</t>
  </si>
  <si>
    <t>The absent presence: Children's place in narratives of human trafficking</t>
  </si>
  <si>
    <t>AREA</t>
  </si>
  <si>
    <t>agency; children; Eastern Europe; exploitation; human trafficking; narratives</t>
  </si>
  <si>
    <t>YOUNG-PEOPLE; MIGRATION; LABOR; EXPERIENCES; SINGAPORE; HEALTH; POLICY; YOUTH</t>
  </si>
  <si>
    <t>This paper uses in-depth qualitative data, obtained as part of research examining human trafficking from Slovakia to the United Kingdom, to explore the place of children in human trafficking processes. Rather than foregrounding cases of children as direct subjects of abuse, the paper focuses on instances where children are used to control, manipulate and exploit relatives embroiled in human trafficking. We study examples when children are moved across national borders and those when they remain in the home country, and show how in both accounts their (absent) presence constitutes a significant means for facilitating, maintaining and intensifying the exploitation of their adult relatives. Through doing so, the paper demonstrates how identifying the distinct spaces and moments within which children appear in narratives of exploitation has the potential to uncover nefarious practices occurring within the human trafficking process, as well as the indirect effects of human trafficking on family dynamics. The paper extends conceptual understandings of agency in human trafficking by illustrating how children are simultaneously subjects of exploitation and emplaced through complex channels within the exploitation of others.</t>
  </si>
  <si>
    <t>[Blazek, Matej] Newcastle Univ, Dept Geog, Newcastle Upon Tyne, Tyne &amp; Wear, England; [Esson, James] Loughborough Univ, Dept Geog, Loughborough, Leics, England</t>
  </si>
  <si>
    <t>Newcastle University - UK; Loughborough University</t>
  </si>
  <si>
    <t>Blazek, M (corresponding author), Newcastle Univ, Dept Geog, Newcastle Upon Tyne, Tyne &amp; Wear, England.</t>
  </si>
  <si>
    <t>matej.blazek@ncl.ac.uk</t>
  </si>
  <si>
    <t>Esson, James/0000-0002-7076-5119; Blazek, Matej/0000-0002-4629-4353</t>
  </si>
  <si>
    <t>Loughborough University</t>
  </si>
  <si>
    <t>WILEY</t>
  </si>
  <si>
    <t>HOBOKEN</t>
  </si>
  <si>
    <t>111 RIVER ST, HOBOKEN 07030-5774, NJ USA</t>
  </si>
  <si>
    <t>0004-0894</t>
  </si>
  <si>
    <t>1475-4762</t>
  </si>
  <si>
    <t>Area</t>
  </si>
  <si>
    <t>10.1111/area.12473</t>
  </si>
  <si>
    <t>Geography</t>
  </si>
  <si>
    <t>HX3CS</t>
  </si>
  <si>
    <t>Green Accepted</t>
  </si>
  <si>
    <t>WOS:000467269700016</t>
  </si>
  <si>
    <t>Hirsch, RG</t>
  </si>
  <si>
    <t>Hirsch, Richard G.</t>
  </si>
  <si>
    <t>THE NINETIETH ANNIVERSARY OF THE WORLD UNION FOR PROGRESSIVE JUDAISM</t>
  </si>
  <si>
    <t>EUROPEAN JUDAISM-A JOURNAL FOR THE NEW EUROPE</t>
  </si>
  <si>
    <t>The ninetieth anniversary of the World Union enables us to highlight our achievements. In 1973 we moved the international headquarters from New York to Jerusalem and built a magnificent cultural/educational centre there. We pioneered the development of a dynamic Reform/Progressive movement in Israel consisting of congregations, kibbutzim, an Israel religious action centre and educational, cultural and youth programmes. We became active leaders in the Jewish Agency for Israel and the World Zionist Organization. We established synagogues and educational programmes in the Former Soviet Union, Europe, Latin America and the Far East, thus fulfilling our mandate to perpetuate Jewish life wherever Jews live. We formulated an ideology of Reform Zionism as an antidote to the contracting Jewish identity induced by contemporary diaspora conditions. Whereas we encourage aliyah for Jews who want to live in Israel, we are adamantly opposed to those who advocate aliyah as a positive response to anti-Semitism. Instead, we demand that European democracies guarantee equal rights and full security to Jews as well as to all other groups in society.</t>
  </si>
  <si>
    <t>[Hirsch, Richard G.] World Union Progress Judaism, Jerusalem, Israel</t>
  </si>
  <si>
    <t>Hirsch, RG (corresponding author), World Union Progress Judaism, Jerusalem, Israel.</t>
  </si>
  <si>
    <t>BERGHAHN JOURNALS</t>
  </si>
  <si>
    <t>BROOKLYN</t>
  </si>
  <si>
    <t>20 JAY ST, SUITE 512, BROOKLYN, NY 11201 USA</t>
  </si>
  <si>
    <t>0014-3006</t>
  </si>
  <si>
    <t>1752-2323</t>
  </si>
  <si>
    <t>EUR JUD</t>
  </si>
  <si>
    <t>Eur. Jud.</t>
  </si>
  <si>
    <t>SPR</t>
  </si>
  <si>
    <t>10.3167/ej.2016.49.01.10</t>
  </si>
  <si>
    <t>Religion</t>
  </si>
  <si>
    <t>DW8HT</t>
  </si>
  <si>
    <t>WOS:000383896600010</t>
  </si>
  <si>
    <t>Bancheva-Preslavska, H; Dallmer, J</t>
  </si>
  <si>
    <t>Bancheva-Preslavska, Hristina; Dallmer, Jochen</t>
  </si>
  <si>
    <t>Alternative Urban Eco Tours for Responsible Consumption and Sustainability - the Example of Bulgaria</t>
  </si>
  <si>
    <t>EUROPEAN JOURNAL OF SUSTAINABLE DEVELOPMENT</t>
  </si>
  <si>
    <t>environmental communication; education for sustainable development; eco tour; consumption; ecology</t>
  </si>
  <si>
    <t>The European Environment Agency warns that Europe consumes too many resources and causes environmental degradation all over the world. This leads to growing demands on natural systems for food, water and energy. To achieve sustainability and ecological resilience it is necessary to complement technology-focused measures with approaches addressing consumption behaviors, changing lifestyles, enhancing knowledge and education. There are environmental communication approaches stimulating responsible consumption and ecofriendly behaviors, conducted by science and educational institutions, non-governmental organizations and others. Among them, originating from Germany, are the alternative city tours, spread also in other western countries. The aim of this case study is to design and verify urban eco tours for an eastern country - Bulgaria in order to increase young people's sensitivity to sustainability through responsible consumption and to encourage them for ecofriendly alternatives of everyday goods and services. An approach for their implementation in Bulgaria is developed and proved through qualitative and quantitative analysis, involving two different groups of youth - multipliers leading the tours and teenagers taking part. The case study presents urban eco tours as an environmental protection tool, using information about environmental impact of consumption, combined with motivational activities, to change attitudes and encourage young people for ecofriendly lifestyles.</t>
  </si>
  <si>
    <t>[Bancheva-Preslavska, Hristina] Univ Forestry, Fac Ecol &amp; Landscape Architecture, Dept Ecol Protect &amp; Remediat Environm, Sofia, Bulgaria</t>
  </si>
  <si>
    <t>University of Forestry - Bulgaria</t>
  </si>
  <si>
    <t>Bancheva-Preslavska, H (corresponding author), Univ Forestry, Fac Ecol &amp; Landscape Architecture, Dept Ecol Protect &amp; Remediat Environm, Sofia, Bulgaria.</t>
  </si>
  <si>
    <t>Bancheva-Preslavska, Hristina/A-9901-2019</t>
  </si>
  <si>
    <t>Bancheva-Preslavska, Hristina/0000-0001-5167-9082</t>
  </si>
  <si>
    <t>German Federal Environmental Foundation (Deutsche Bundesstiftung Umwelt - DBU); National Science Program Young Scientists and Postdoctoral Students</t>
  </si>
  <si>
    <t>The design and verification of urban eco tours was conducted within the project ConsumpThink,KonsUmdenken - Umweltbildung zum Themenfeld nachhaltiger Konsum fur Jugendliche in Bulgarienof EcoCentric Foundation, funded by the German Federal Environmental Foundation (Deutsche Bundesstiftung Umwelt - DBU). The present study was initiated and implemented with the support of the National Science Program Young Scientists and Postdoctoral Students. We express our gratitude for the concern for the young researchers, scientists and professors of Bulgaria.</t>
  </si>
  <si>
    <t>EUROPEAN CENTER SUSTAINABLE DEVELOPMENT</t>
  </si>
  <si>
    <t>ROME</t>
  </si>
  <si>
    <t>VIA DEI FIORI 34, ROME, 00172, ITALY</t>
  </si>
  <si>
    <t>2239-5938</t>
  </si>
  <si>
    <t>2239-6101</t>
  </si>
  <si>
    <t>EUR J SUSTAIN DEV</t>
  </si>
  <si>
    <t>Eur. J. Sustain. Dev.</t>
  </si>
  <si>
    <t>10.14207/ejsd.2020.v9n3p416</t>
  </si>
  <si>
    <t>Environmental Sciences</t>
  </si>
  <si>
    <t>Environmental Sciences &amp; Ecology</t>
  </si>
  <si>
    <t>NZ0RH</t>
  </si>
  <si>
    <t>WOS:000576799500030</t>
  </si>
  <si>
    <t>Landman, C; Yates, H</t>
  </si>
  <si>
    <t>Landman, Christina; Yates, Hannelie</t>
  </si>
  <si>
    <t>Africanity and research: A case study in rural South Africa</t>
  </si>
  <si>
    <t>HTS TEOLOGIESE STUDIES-THEOLOGICAL STUDIES</t>
  </si>
  <si>
    <t>In the first part of this article, Africanity as a concept within research methodology is explored in the dialogical spaces between the binaries of racial identity and group identity, indigenous and traditional values, post-colonialism and post-racialism, blackness and African, as well as eliminativist and conservationalist. In the second part, the research carried out in two townships in the eMakhazeni Local Municipality in Mpumalanga, South Africa's most eastern province, is described in terms of parameters and process. The townships involved are Sakhelwe in Dullstroom-Emnotweni and Emthonjeni in Machadodorp-eNktokozweni. The research focuses on interviews with young people between the ages of 18 and 24 on the potential of faith-based organisations to assist them in moving from the 'margins' of society to positions of social cohesion. The third and main part of the article, is dedicated to lessons learnt and experience acquired when research is carried out in a rural area from an Africanity perspective. This entails, inter alia (1) to be sensitive towards power relations in research; (2) respecting indigenous values within group identities; (3) not predefining the youth, using indigenous (and not European) definitions of 'agency' and 'marginalisation'; (4) to engage in observation rather than interpretation; and (5) to decolonise the research process when regarding interpretation as an act of colonisation.</t>
  </si>
  <si>
    <t>[Landman, Christina] Univ South Africa, Res Inst Theol &amp; Relig, Pretoria, South Africa; [Yates, Hannelie] North West Univ, Fac Theol, Sch Christian Minist &amp; Leadership, Potchefstroom, South Africa</t>
  </si>
  <si>
    <t>University of South Africa; North West University - South Africa</t>
  </si>
  <si>
    <t>Landman, C (corresponding author), Univ South Africa, Res Inst Theol &amp; Relig, Pretoria, South Africa.</t>
  </si>
  <si>
    <t>landmc@unisa.ac.za</t>
  </si>
  <si>
    <t>Landman, Christina/AAG-2729-2019</t>
  </si>
  <si>
    <t>Landman, Christina/0000-0002-8905-0738; Yates, Hannelie/0000-0003-0736-7924</t>
  </si>
  <si>
    <t>AOSIS</t>
  </si>
  <si>
    <t>CAPE TOWN</t>
  </si>
  <si>
    <t>POSTNET SUITE 55, PRIVATE BAG X22, TYGERVALLEY, CAPE TOWN, 00000, SOUTH AFRICA</t>
  </si>
  <si>
    <t>0259-9422</t>
  </si>
  <si>
    <t>2072-8050</t>
  </si>
  <si>
    <t>HTS TEOL STUD-THEOL</t>
  </si>
  <si>
    <t>HTS Teol. Stud.-Theol. Stud.</t>
  </si>
  <si>
    <t>OCT 19</t>
  </si>
  <si>
    <t>a4775</t>
  </si>
  <si>
    <t>10.4102/hts.v73i4.4775</t>
  </si>
  <si>
    <t>Arts &amp; Humanities Citation Index (A&amp;HCI)</t>
  </si>
  <si>
    <t>FK1ID</t>
  </si>
  <si>
    <t>WOS:000413233200001</t>
  </si>
  <si>
    <t>Nagy, G; Nagy, E</t>
  </si>
  <si>
    <t>Nagy, Gabor; Nagy, Erika</t>
  </si>
  <si>
    <t>State agency in the consumption-centred restructuring of urban spaces</t>
  </si>
  <si>
    <t>TER ES TARSADALOM</t>
  </si>
  <si>
    <t>Hungarian</t>
  </si>
  <si>
    <t>production of space; state; consumption; urban restructuring</t>
  </si>
  <si>
    <t>Consumption-oriented urban restructuring was a powerful process that redefined everyday life and the framework conditions for the production of social space. Moreover, it created the conditions for the emergence and development of new consumer cultures in the eastern periphery of Europe. Such processes were promoted not only by the post-shortage constellations of the CEE countries and the influx of capital into the urban real estate markets but also by neoliberal measures at various scales, i.e. EU, national and local. In this paper, we focus on the state agency in the processes of local consumer-oriented urban restructuring in Gyor, shaped by the massive influx of FDI. Gyor is thus regarded as a model city for the export-driven economic upswing in post-socialist Hungary but also has multiple dependencies typical of re-industrialised enclaves in the (Eastern European) periphery as well as the problems and conflicts arising from the recent (re-)centralisation of state power in Hungary. Starting from Lefebvre's critical concept of social space and the recent transdisciplinary debates about consumer spaces as theatres in which different strategies (representations of spaces) con front everyday life, we have attempted to reveal the role of the local state as regulator, owner, investor and manager in the rearrangement of urban space, social relations and practices. in particular, we tried to understand how changing state roles and practices concentrated, reflected and (re-)produced both class politics and the relationships of state/capital and local/central after the transition in the design of space for cultural and material consumption. The analysis of the empirical results indicates that the neoliberal narrative of urban development promoted by the local state was discursively linked to control over post-socialist redundant (brown fields) and chaotic spaces (eg. open markets) and also to the rise of the new model (consumer) citizen. The class-oriented policy, which manifested itself in urban development projects, was confronted with the daily consumption practices (lived spaces of the city dwellers) and also with the interests of the local retail trade which withered in the city centre due to urban redevelopment projects and large-scale shopping developments. But even the increasing resistance did not hinder the plans of the local state, although the latter worked against the envisaged re-establishment of the local petty bourgeoisie and also against the concept of reorientation of urban life (and aspiring citizenship) in the inner city. The state-sponsored physical and visual transformation of the inner city - driven by the mega-event (European Youth Olympics, 2017) - and the resulting highly selective social-spatial consumption practices revealed the limits of the local state: Municipal actions and policies were embedded in a complex geometry of power and were defined by state rescaling (re-centralisation), the grip of national party politics and the agents of global capital - all in an opaque system of bargaining processes through which the relationships in this geometry function. The authors encourage attention and further research on the multiple embedding of state agency in various local and national/institutional contexts and on state-capital relations in peripheral and non-metropolitan contexts. They also criticise place-based development policies by highlighting the power relations that keep local economies (and agents) on a definite track in the national, global and European context.</t>
  </si>
  <si>
    <t>[Nagy, Gabor; Nagy, Erika] Ctr Econ &amp; Reg Studies, Inst Reg Studies, Szabo Dezsu 42, H-5600 Bekescsaba, Hungary</t>
  </si>
  <si>
    <t>Eotvos Lorand Research Network; Hungarian Academy of Sciences; Hungarian Centre for Economic &amp; Regional Studies</t>
  </si>
  <si>
    <t>Nagy, G (corresponding author), Ctr Econ &amp; Reg Studies, Inst Reg Studies, Szabo Dezsu 42, H-5600 Bekescsaba, Hungary.</t>
  </si>
  <si>
    <t>nagy.gabor@krtk.mta.hu; nagy.erika@krtk.mta.hu</t>
  </si>
  <si>
    <t>CENTRE ECONOMIC &amp; REGIONAL STUDIES, HUNGARIAN ACAD SCI, INST REGIONAL STUD</t>
  </si>
  <si>
    <t>BUDAPEST</t>
  </si>
  <si>
    <t>BUDAORSI 45 III EMELET, BUDAPEST, H-1112, HUNGARY</t>
  </si>
  <si>
    <t>2062-9923</t>
  </si>
  <si>
    <t>TER TARSAD</t>
  </si>
  <si>
    <t>Ter Tarsad.</t>
  </si>
  <si>
    <t>10.17649/TET.33.4.3192</t>
  </si>
  <si>
    <t>JQ6QK</t>
  </si>
  <si>
    <t>Green Accepted, hybrid</t>
  </si>
  <si>
    <t>WOS:000499067400004</t>
  </si>
  <si>
    <t>Field, N; Noriaki, I</t>
  </si>
  <si>
    <t>Field, Norma; Noriaki, Imai</t>
  </si>
  <si>
    <t>Why I Went to Iraq. Reflections of a Japanese Hostage</t>
  </si>
  <si>
    <t>ASIA-PACIFIC JOURNAL-JAPAN FOCUS</t>
  </si>
  <si>
    <t>The December 2003 deployment of Self-Defense Force troops to Iraq by the Koizumi administration took Japan closer to the practical repudiation of the non-belligerancy principle of Article 9 than any prior move in its more than half-century of existence. Of course, as the very existence of self-defense forces attests, Article 9 had already been subjected to considerable abuse by interpretation, virtually since inception. Nevertheless, the deployment to Samawah was controversial. It stirred visible opposition in the beginning even though it soon faded, at least from public view. Thus is a status quo created. When three young Japanese were captured and held hostage for eight days in April of 2004, however, with withdrawal of the troops made the condition for their release, controversy erupted with a vengeance. Once they were released, however, relief was quickly overwhelmed by hostility. Encouraged by the mass media, members of the general public and politicians vented their wrath on the young people and by extension, their demanding families who had caused so much trouble through their selfish actions. Quite apart from sanctimonious pronunciations about personal responsibility, the government, by disclosing the public sums spent on the hostages, including stiff reimbursement fees for official return transport that it insisted upon, effectively reinforced the image of the three as thoughtless trouble-makers. And last but hardly least, the Internet, especially the anonymous 2-Channel discussion board, played a memorable role in fanning the flames of furor. Ironically, it was a statement from then Secretary of State Colin Powell about the importance of risk-taking that had a quelling effect. The extraordinary display of national hostility that was the hostage incident (hitojichi jiken), as it has been called, condenses a number of factors worth teasing out. Social relations and the invocation of a national community on the Internet are an obvious one. Although the issue of troop deployment itself was eclipsed, the response to the hostage incident suggests the kinds of issues ranging from the strategic to the psychological that are little articulated in the struggle over Article 9. Neither a culturalist analysis (Japanese are hierarchical, anyone who violates authority is punished), as offered by Onishi Norimitsu in the New York Times, nor a circumscribed political one (it was Koizumi who had staked his career on troop dispatch, and responsibility for any harm befalling Japanese citizens as a consequence had to be shifted elsewhere) as effectively laid out by Philip Brasor in the Japan Times [1], can be more than a beginning to understand the phenomenon. We need to take into account long-term frustrations with the economy as well as the demonstrable lack of personal responsibility on the part of government officials through the years of the thinning social safety net (the pension scandal-of nonpayment by high officials-would break later in the same month as the hostage incident) in order to grapple with the character and intensity of the backlash greeting the three, as well as the lack of sympathy for the young man (Koda Shosei) who was captured and beheaded in November of 2004. We would also need to consider how the amorphous yet pervasive sense of a society that had lost its purpose after the postwar recovery, miracle, and bubble and recession found expression in this moment. The most thorough structural analysis, one taking into account both general conditions and those specific to Japan, would, however, be wanting if it failed to reflect on the nature of the rupture that the incident precipitated. In a war zone more and more considered too dangerous by international news agencies and establishment reporters, it was left to freelance journalists literally taking their lives into their hands to produce reports independent of official sources. Of the three Japanese hostages, Koriyama Soichiro (then 32), was a freelance photojournalist; Takato Nahoko (34) had experience working with Baghdad streetchildren; and Imai Noriaki (18), who had called himself a freelance journalist from his high school days, wanted to investigate depleted uranium (DU) munitions. Each was driven by a need to see for him or herself what was actually going on and acted to realize that desire. Our bureaucratized world counts on the inertia yielded by everyday busyness to enforce its conventions. Routine discourages the very experience of the desire to see for oneself outside the institutions of consumption, notably tourism. To witness young people who had actually followed through on that desire must have been breathtaking to some and infuriating to others. There is something deeply unsettling about recognizing that it is not necessary to go along with the pretense that the world is as described, and to see actual individuals, not so different from those around us, making that breach at great personal risk. The anonymity of the Internet attacks offers a telling contrast. In the three years since the incident, the three have gone on with their own lives. Imai, who was only 18 at the time, is understandably most visibly in the throes of self-definition. [2] As a college student, he has worked hard to involve himself in the community, starting up a portal internet site with fellow students. Through his interviews and volunteering, he has taken up such issues as local veterans' war memories, intersex, and the global water crisis. Recently, as if coming full circle, he has been forming ties with the Muslim student community, learning about their religious practices and everyday life in a provincial Japanese city. If there is any basis for characterizing Imai's decision to enter Iraq in spring of 2003 as naive, among other qualities, then his writings and subsequent conduct suggest that it should be understood as a willful, indeed, purposeful naivete. Part 1 below excerpts from his book, Why I Went to Iraq [3]. The first section recounts his own research on the effects of DU. The citizen group to which he belonged decided to produce a picture book in order to make a broad appeal on the dangers of DU and selected him to go to Iraq to investigate conditions first-hand. Here there seems to be a collective naivete about what might be learned from a brief visit by an amateur; the assumptions and goals are incommensurate with the gravity of such travel at that moment. It is as if Imai's individual needs and the wish of the group to do something coalesced, and Imai became the bearer of purposeful naivete. The second selection gives a vivid account of the days of captivity. Part 3 is a short account by Imai's grandmother, whom he calls the person I respect most in the world. Part 4 is the first of a two-part article written by Imai two years after the incident that recounts his efforts to meet with his anonymous critics. After his traumatic return to Japan, Imai spent seven months in the UK for language study. Upon his return, he opened the hate mail that had accumulated at home and painstakingly inputted the contents into his computer in an attempt to grasp the nature of the anger directed at him and the others. Part 5 consists of selections from his blog entries from September 2006, February 2007, and December 2007. Parf 2, the only selection not principally concerned with Imai, calls for separate comment. It is an English translation of a letter written at the time of the hostage crisis by the friend of a member of the Violence Against Women in War Japan Network (VAWW-Net Japan, a group that has been active in seeking justice for former comfort women). It was sent to Al Jazeera and Al Arabiya, and ten thousand copies were distributed in Fallujah and Ramadi. It is reproduced here with the permission of Ms. Hosoi Akemi, the VAWW-Net member who posted it to the list. First and foremost, it is stunning in its difference from the discourse of the mainstream media inasmuch as the hostage-takers are addressed as brothers and fellow-believers. This difference resonated with members of the VAWW-Net Japan listserv: as one of them posted, I've been referring to the hostage-takers as criminals, following the Japanese government and media, but I've stopped doing that. If the Internet rage directed at the hostages is one representation of this moment in postwar Japanese history, this letter is quite another. It reflects the fruition of some of the most promising developments in postwar Japan: (1) the commitment to peace dating back to the earliest period after the end of the war; (2) the disposable income from the decades of peace and prosperity that meant young people traveled widely, and beyond Europe and the U.S.; and (3), most immediately, the grassroots ties developed through the diffuse effects of (1) and (2). When people talk about generations, they are talking about history. Ms. Hosoi notes that the overwhelming number of Japanese who have involved themselves in Iraq are in the latter half of their thirties, the generation that took the value of international friendship for granted. (This makes Imai Noriaki something of an exception.) She speculates that the conservative reorganization of education has had the effect of making younger people more inward-looking and at the same time, contemptuous of other Asian countries. One of the common criticisms directed at the hostages was Why don't you stick to Japan if you want to do volunteer work? We must not, finally, in our concern to analyze the crushing hostility directed at the hostages, neglect to acknowledge the outpouring of support during their captivity and upon their return, so obscured by media fascination with the attacks. Seeing an image of Imai's face, the lawyer Nakajima Michiko said to herself, That's me, fifty years ago, and rushed to join others to sit in at the Prime Minister's residence [4]. Indeed, we might understand the cumulative aspirations for a new Japan and a new world on the part of postwar generations expressed in support for the hostages as responding to the will-to-hope inchoately expressed in the radical naivete of their act. [1] Onishi's article may be read here (http://query.nytimes.com/gst/fullpage.html?res=9F01E1DE153AF930A15757C0A9629C8B63), Brasor's here (http://search.japantimes.co.jp/cgi-bin/fd20040425pb.html) (both accessed 19 December 2007). [2] The three have written their reflections on their hostage experience in the stunning photojournal Days Japan (Vol. 4, No. 9, September 2007). Takato Nahoko grew up in Chitose, Hokkaido, a major station for Self-Defense Forces. Work with Iraqi children, including providing medical supplies and caring for homeless youth, led her to make a number of trips to Iraq prior to her capture. The ties she made through this work translated into rescue efforts by Iraqis (see Part 2, below), such as by the owner of the Internet cafe who offered it as the center of the rescue mission. For a fine interview in the Japan Times, see here (http://hannah.smith-family.com/archive/0004 50.html) (accessed 28 November 2007). Takato is the author of two books, Aishiteru tte do iuno? ikiru imi o sagasu tabi no tochu de (What does I love you mean? On the road in search of the meaning of life; Bungeisha 2002); and Senso to heiwa: soredemo irakujin o kirai ni narenai (War and peace: I still can't hate the Iraqis; Kodansha 2004). Her blog may be read here (http://iraqhope.exblog.jp/&gt; http://iraqhope.ex blog.jp/ ) (accessed 10 January 2008). Koriyama Soichiro is a prizewinning documentary photographer, working primarily in the Middle East and Southeast Asia since 2001. For examples of his work, visit here (http://web.mac.com/koriyamax1357/iWeb/Sit e/Welcome.html) (accessed 4 December 2007). Koriyama is the author of several books, including Mirai tte nan desu ka: boku ga ichiban toritakatta mono (What's this thing called the future? What I most wanted to capture) and Senso no ato ni kita mono: kambojia ga utsusu jidai (What followed upon war: Our age as reflected by Cambodia), both from Shin Nihon Shuppan (2004 and 2005:) and Kizuitara kamera baka (When I came to, I was addicted to the camera; Ei Shuppansha, 2006). [3] Boku ga iraku e itta wake (Tokyo Commons, 2004). [4] For Nakajima's own antiwar activism, see a Japan Focus article Gendered Labor Justice and the Law of Peace, (http://www.japanfocus.org/products/details/2551) Another important individual, among many, who dedicated himself to mobilizing support was Minowa Noboru (1924-2006), eight-term LDP lower house representative from Hokkaido who served, among other capacities, as parliamentary vice minister of the (then) Defense Agency and postal minister. He declared Prime Minister Koizumi's dispatch of the SDF to Iraq unconstitutional and mobilized plaintiffs from around the country for a citizens' lawsuit. At the time of the hostage capture, he sent a message to Al Jazeera offering himself as a substitute. Norma Field</t>
  </si>
  <si>
    <t>[Field, Norma] Univ Chicago, Dept East Asian Languages &amp; Civilizat, Chicago, IL 60637 USA</t>
  </si>
  <si>
    <t>University of Chicago</t>
  </si>
  <si>
    <t>Field, N (corresponding author), Univ Chicago, Dept East Asian Languages &amp; Civilizat, Chicago, IL 60637 USA.</t>
  </si>
  <si>
    <t>Committee of Japanese Studies at the University</t>
  </si>
  <si>
    <t>Scott Mehl is a graduate student of Comparative Literature at the University of Chicago. Ayumu Tahara and Ariya are students in the College of the University of Chicago. Norma Field teaches in the Department of East Asian Languages &amp; Civilizations of the University of Chicago. She thanks the Committee of Japanese Studies at the University for support of this project, Aiko Kojima for research assistance, and most especially, Lauren Sethney.</t>
  </si>
  <si>
    <t>JAPAN FOCUS</t>
  </si>
  <si>
    <t>ITHACA</t>
  </si>
  <si>
    <t>JAPAN FOCUS, ITHACA, NY 00000 USA</t>
  </si>
  <si>
    <t>1557-4660</t>
  </si>
  <si>
    <t>ASIA-PAC J-JPN FOCU</t>
  </si>
  <si>
    <t>Asia-Pac. J.-Jpn. Focus</t>
  </si>
  <si>
    <t>DEC 1</t>
  </si>
  <si>
    <t>Area Studies</t>
  </si>
  <si>
    <t>VF0HF</t>
  </si>
  <si>
    <t>WOS:000441733000023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</si>
</sst>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27</v>
      </c>
      <c r="AH2">
        <v>0</v>
      </c>
      <c r="AI2">
        <v>0</v>
      </c>
      <c r="AJ2">
        <v>1</v>
      </c>
      <c r="AK2">
        <v>1</v>
      </c>
      <c r="AL2" t="s">
        <v>91</v>
      </c>
      <c r="AM2" t="s">
        <v>92</v>
      </c>
      <c r="AN2" t="s">
        <v>93</v>
      </c>
      <c r="AO2" t="s">
        <v>74</v>
      </c>
      <c r="AP2" t="s">
        <v>94</v>
      </c>
      <c r="AQ2" t="s">
        <v>74</v>
      </c>
      <c r="AR2" t="s">
        <v>95</v>
      </c>
      <c r="AS2" t="s">
        <v>96</v>
      </c>
      <c r="AT2" t="s">
        <v>97</v>
      </c>
      <c r="AU2">
        <v>2023</v>
      </c>
      <c r="AV2">
        <v>12</v>
      </c>
      <c r="AW2">
        <v>4</v>
      </c>
      <c r="AX2" t="s">
        <v>74</v>
      </c>
      <c r="AY2" t="s">
        <v>74</v>
      </c>
      <c r="AZ2" t="s">
        <v>74</v>
      </c>
      <c r="BA2" t="s">
        <v>74</v>
      </c>
      <c r="BB2" t="s">
        <v>74</v>
      </c>
      <c r="BC2" t="s">
        <v>74</v>
      </c>
      <c r="BD2">
        <v>210</v>
      </c>
      <c r="BE2" t="s">
        <v>98</v>
      </c>
      <c r="BF2" t="str">
        <f>HYPERLINK("http://dx.doi.org/10.3390/socsci12040210","http://dx.doi.org/10.3390/socsci12040210")</f>
        <v>http://dx.doi.org/10.3390/socsci12040210</v>
      </c>
      <c r="BG2" t="s">
        <v>74</v>
      </c>
      <c r="BH2" t="s">
        <v>74</v>
      </c>
      <c r="BI2">
        <v>19</v>
      </c>
      <c r="BJ2" t="s">
        <v>99</v>
      </c>
      <c r="BK2" t="s">
        <v>100</v>
      </c>
      <c r="BL2" t="s">
        <v>101</v>
      </c>
      <c r="BM2" t="s">
        <v>102</v>
      </c>
      <c r="BN2" t="s">
        <v>74</v>
      </c>
      <c r="BO2" t="s">
        <v>103</v>
      </c>
      <c r="BP2" t="s">
        <v>74</v>
      </c>
      <c r="BQ2" t="s">
        <v>74</v>
      </c>
      <c r="BR2" t="s">
        <v>104</v>
      </c>
      <c r="BS2" t="s">
        <v>105</v>
      </c>
      <c r="BT2" t="str">
        <f>HYPERLINK("https%3A%2F%2Fwww.webofscience.com%2Fwos%2Fwoscc%2Ffull-record%2FWOS:000978947700001","View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110</v>
      </c>
      <c r="U3" t="s">
        <v>111</v>
      </c>
      <c r="V3" t="s">
        <v>112</v>
      </c>
      <c r="W3" t="s">
        <v>113</v>
      </c>
      <c r="X3" t="s">
        <v>114</v>
      </c>
      <c r="Y3" t="s">
        <v>115</v>
      </c>
      <c r="Z3" t="s">
        <v>116</v>
      </c>
      <c r="AA3" t="s">
        <v>74</v>
      </c>
      <c r="AB3" t="s">
        <v>117</v>
      </c>
      <c r="AC3" t="s">
        <v>74</v>
      </c>
      <c r="AD3" t="s">
        <v>74</v>
      </c>
      <c r="AE3" t="s">
        <v>74</v>
      </c>
      <c r="AF3" t="s">
        <v>74</v>
      </c>
      <c r="AG3">
        <v>36</v>
      </c>
      <c r="AH3">
        <v>23</v>
      </c>
      <c r="AI3">
        <v>23</v>
      </c>
      <c r="AJ3">
        <v>0</v>
      </c>
      <c r="AK3">
        <v>16</v>
      </c>
      <c r="AL3" t="s">
        <v>118</v>
      </c>
      <c r="AM3" t="s">
        <v>119</v>
      </c>
      <c r="AN3" t="s">
        <v>120</v>
      </c>
      <c r="AO3" t="s">
        <v>121</v>
      </c>
      <c r="AP3" t="s">
        <v>122</v>
      </c>
      <c r="AQ3" t="s">
        <v>74</v>
      </c>
      <c r="AR3" t="s">
        <v>123</v>
      </c>
      <c r="AS3" t="s">
        <v>124</v>
      </c>
      <c r="AT3" t="s">
        <v>125</v>
      </c>
      <c r="AU3">
        <v>2010</v>
      </c>
      <c r="AV3">
        <v>39</v>
      </c>
      <c r="AW3">
        <v>11</v>
      </c>
      <c r="AX3" t="s">
        <v>74</v>
      </c>
      <c r="AY3" t="s">
        <v>74</v>
      </c>
      <c r="AZ3" t="s">
        <v>74</v>
      </c>
      <c r="BA3" t="s">
        <v>74</v>
      </c>
      <c r="BB3">
        <v>1293</v>
      </c>
      <c r="BC3">
        <v>1304</v>
      </c>
      <c r="BD3" t="s">
        <v>74</v>
      </c>
      <c r="BE3" t="s">
        <v>126</v>
      </c>
      <c r="BF3" t="str">
        <f>HYPERLINK("http://dx.doi.org/10.1007/s10964-009-9488-7","http://dx.doi.org/10.1007/s10964-009-9488-7")</f>
        <v>http://dx.doi.org/10.1007/s10964-009-9488-7</v>
      </c>
      <c r="BG3" t="s">
        <v>74</v>
      </c>
      <c r="BH3" t="s">
        <v>74</v>
      </c>
      <c r="BI3">
        <v>12</v>
      </c>
      <c r="BJ3" t="s">
        <v>127</v>
      </c>
      <c r="BK3" t="s">
        <v>128</v>
      </c>
      <c r="BL3" t="s">
        <v>129</v>
      </c>
      <c r="BM3" t="s">
        <v>130</v>
      </c>
      <c r="BN3">
        <v>19997969</v>
      </c>
      <c r="BO3" t="s">
        <v>131</v>
      </c>
      <c r="BP3" t="s">
        <v>74</v>
      </c>
      <c r="BQ3" t="s">
        <v>74</v>
      </c>
      <c r="BR3" t="s">
        <v>104</v>
      </c>
      <c r="BS3" t="s">
        <v>132</v>
      </c>
      <c r="BT3" t="str">
        <f>HYPERLINK("https%3A%2F%2Fwww.webofscience.com%2Fwos%2Fwoscc%2Ffull-record%2FWOS:000281725900004","View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142</v>
      </c>
      <c r="Z4" t="s">
        <v>143</v>
      </c>
      <c r="AA4" t="s">
        <v>74</v>
      </c>
      <c r="AB4" t="s">
        <v>144</v>
      </c>
      <c r="AC4" t="s">
        <v>74</v>
      </c>
      <c r="AD4" t="s">
        <v>74</v>
      </c>
      <c r="AE4" t="s">
        <v>74</v>
      </c>
      <c r="AF4" t="s">
        <v>74</v>
      </c>
      <c r="AG4">
        <v>59</v>
      </c>
      <c r="AH4">
        <v>1</v>
      </c>
      <c r="AI4">
        <v>1</v>
      </c>
      <c r="AJ4">
        <v>5</v>
      </c>
      <c r="AK4">
        <v>12</v>
      </c>
      <c r="AL4" t="s">
        <v>145</v>
      </c>
      <c r="AM4" t="s">
        <v>146</v>
      </c>
      <c r="AN4" t="s">
        <v>147</v>
      </c>
      <c r="AO4" t="s">
        <v>148</v>
      </c>
      <c r="AP4" t="s">
        <v>149</v>
      </c>
      <c r="AQ4" t="s">
        <v>74</v>
      </c>
      <c r="AR4" t="s">
        <v>150</v>
      </c>
      <c r="AS4" t="s">
        <v>151</v>
      </c>
      <c r="AT4" t="s">
        <v>152</v>
      </c>
      <c r="AU4">
        <v>2023</v>
      </c>
      <c r="AV4">
        <v>46</v>
      </c>
      <c r="AW4">
        <v>7</v>
      </c>
      <c r="AX4" t="s">
        <v>74</v>
      </c>
      <c r="AY4" t="s">
        <v>74</v>
      </c>
      <c r="AZ4" t="s">
        <v>74</v>
      </c>
      <c r="BA4" t="s">
        <v>74</v>
      </c>
      <c r="BB4">
        <v>1502</v>
      </c>
      <c r="BC4">
        <v>1526</v>
      </c>
      <c r="BD4" t="s">
        <v>74</v>
      </c>
      <c r="BE4" t="s">
        <v>153</v>
      </c>
      <c r="BF4" t="str">
        <f>HYPERLINK("http://dx.doi.org/10.1080/01419870.2022.2142061","http://dx.doi.org/10.1080/01419870.2022.2142061")</f>
        <v>http://dx.doi.org/10.1080/01419870.2022.2142061</v>
      </c>
      <c r="BG4" t="s">
        <v>74</v>
      </c>
      <c r="BH4" t="s">
        <v>154</v>
      </c>
      <c r="BI4">
        <v>25</v>
      </c>
      <c r="BJ4" t="s">
        <v>155</v>
      </c>
      <c r="BK4" t="s">
        <v>128</v>
      </c>
      <c r="BL4" t="s">
        <v>155</v>
      </c>
      <c r="BM4" t="s">
        <v>156</v>
      </c>
      <c r="BN4" t="s">
        <v>74</v>
      </c>
      <c r="BO4" t="s">
        <v>157</v>
      </c>
      <c r="BP4" t="s">
        <v>74</v>
      </c>
      <c r="BQ4" t="s">
        <v>74</v>
      </c>
      <c r="BR4" t="s">
        <v>104</v>
      </c>
      <c r="BS4" t="s">
        <v>158</v>
      </c>
      <c r="BT4" t="str">
        <f>HYPERLINK("https%3A%2F%2Fwww.webofscience.com%2Fwos%2Fwoscc%2Ffull-record%2FWOS:000893324100001","View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79</v>
      </c>
      <c r="O5" t="s">
        <v>74</v>
      </c>
      <c r="P5" t="s">
        <v>74</v>
      </c>
      <c r="Q5" t="s">
        <v>74</v>
      </c>
      <c r="R5" t="s">
        <v>74</v>
      </c>
      <c r="S5" t="s">
        <v>74</v>
      </c>
      <c r="T5" t="s">
        <v>74</v>
      </c>
      <c r="U5" t="s">
        <v>163</v>
      </c>
      <c r="V5" t="s">
        <v>164</v>
      </c>
      <c r="W5" t="s">
        <v>165</v>
      </c>
      <c r="X5" t="s">
        <v>166</v>
      </c>
      <c r="Y5" t="s">
        <v>167</v>
      </c>
      <c r="Z5" t="s">
        <v>168</v>
      </c>
      <c r="AA5" t="s">
        <v>74</v>
      </c>
      <c r="AB5" t="s">
        <v>74</v>
      </c>
      <c r="AC5" t="s">
        <v>74</v>
      </c>
      <c r="AD5" t="s">
        <v>74</v>
      </c>
      <c r="AE5" t="s">
        <v>74</v>
      </c>
      <c r="AF5" t="s">
        <v>74</v>
      </c>
      <c r="AG5">
        <v>21</v>
      </c>
      <c r="AH5">
        <v>2</v>
      </c>
      <c r="AI5">
        <v>2</v>
      </c>
      <c r="AJ5">
        <v>0</v>
      </c>
      <c r="AK5">
        <v>1</v>
      </c>
      <c r="AL5" t="s">
        <v>169</v>
      </c>
      <c r="AM5" t="s">
        <v>170</v>
      </c>
      <c r="AN5" t="s">
        <v>171</v>
      </c>
      <c r="AO5" t="s">
        <v>74</v>
      </c>
      <c r="AP5" t="s">
        <v>172</v>
      </c>
      <c r="AQ5" t="s">
        <v>74</v>
      </c>
      <c r="AR5" t="s">
        <v>173</v>
      </c>
      <c r="AS5" t="s">
        <v>174</v>
      </c>
      <c r="AT5" t="s">
        <v>175</v>
      </c>
      <c r="AU5">
        <v>2012</v>
      </c>
      <c r="AV5">
        <v>4</v>
      </c>
      <c r="AW5">
        <v>2</v>
      </c>
      <c r="AX5">
        <v>2</v>
      </c>
      <c r="AY5" t="s">
        <v>74</v>
      </c>
      <c r="AZ5" t="s">
        <v>176</v>
      </c>
      <c r="BA5" t="s">
        <v>74</v>
      </c>
      <c r="BB5">
        <v>150</v>
      </c>
      <c r="BC5">
        <v>161</v>
      </c>
      <c r="BD5" t="s">
        <v>74</v>
      </c>
      <c r="BE5" t="s">
        <v>177</v>
      </c>
      <c r="BF5" t="str">
        <f>HYPERLINK("http://dx.doi.org/10.2304/power.2012.4.2.150","http://dx.doi.org/10.2304/power.2012.4.2.150")</f>
        <v>http://dx.doi.org/10.2304/power.2012.4.2.150</v>
      </c>
      <c r="BG5" t="s">
        <v>74</v>
      </c>
      <c r="BH5" t="s">
        <v>74</v>
      </c>
      <c r="BI5">
        <v>12</v>
      </c>
      <c r="BJ5" t="s">
        <v>178</v>
      </c>
      <c r="BK5" t="s">
        <v>100</v>
      </c>
      <c r="BL5" t="s">
        <v>178</v>
      </c>
      <c r="BM5" t="s">
        <v>179</v>
      </c>
      <c r="BN5" t="s">
        <v>74</v>
      </c>
      <c r="BO5" t="s">
        <v>74</v>
      </c>
      <c r="BP5" t="s">
        <v>74</v>
      </c>
      <c r="BQ5" t="s">
        <v>74</v>
      </c>
      <c r="BR5" t="s">
        <v>104</v>
      </c>
      <c r="BS5" t="s">
        <v>180</v>
      </c>
      <c r="BT5" t="str">
        <f>HYPERLINK("https%3A%2F%2Fwww.webofscience.com%2Fwos%2Fwoscc%2Ffull-record%2FWOS:000443617100004","View Full Record in Web of Science")</f>
        <v>View Full Record in Web of Science</v>
      </c>
    </row>
    <row r="6" spans="1:72" x14ac:dyDescent="0.25">
      <c r="A6" t="s">
        <v>72</v>
      </c>
      <c r="B6" t="s">
        <v>181</v>
      </c>
      <c r="C6" t="s">
        <v>74</v>
      </c>
      <c r="D6" t="s">
        <v>74</v>
      </c>
      <c r="E6" t="s">
        <v>74</v>
      </c>
      <c r="F6" t="s">
        <v>182</v>
      </c>
      <c r="G6" t="s">
        <v>74</v>
      </c>
      <c r="H6" t="s">
        <v>74</v>
      </c>
      <c r="I6" t="s">
        <v>183</v>
      </c>
      <c r="J6" t="s">
        <v>184</v>
      </c>
      <c r="K6" t="s">
        <v>74</v>
      </c>
      <c r="L6" t="s">
        <v>74</v>
      </c>
      <c r="M6" t="s">
        <v>78</v>
      </c>
      <c r="N6" t="s">
        <v>79</v>
      </c>
      <c r="O6" t="s">
        <v>74</v>
      </c>
      <c r="P6" t="s">
        <v>74</v>
      </c>
      <c r="Q6" t="s">
        <v>74</v>
      </c>
      <c r="R6" t="s">
        <v>74</v>
      </c>
      <c r="S6" t="s">
        <v>74</v>
      </c>
      <c r="T6" t="s">
        <v>185</v>
      </c>
      <c r="U6" t="s">
        <v>74</v>
      </c>
      <c r="V6" t="s">
        <v>186</v>
      </c>
      <c r="W6" t="s">
        <v>187</v>
      </c>
      <c r="X6" t="s">
        <v>74</v>
      </c>
      <c r="Y6" t="s">
        <v>188</v>
      </c>
      <c r="Z6" t="s">
        <v>189</v>
      </c>
      <c r="AA6" t="s">
        <v>74</v>
      </c>
      <c r="AB6" t="s">
        <v>74</v>
      </c>
      <c r="AC6" t="s">
        <v>74</v>
      </c>
      <c r="AD6" t="s">
        <v>74</v>
      </c>
      <c r="AE6" t="s">
        <v>74</v>
      </c>
      <c r="AF6" t="s">
        <v>74</v>
      </c>
      <c r="AG6">
        <v>25</v>
      </c>
      <c r="AH6">
        <v>0</v>
      </c>
      <c r="AI6">
        <v>0</v>
      </c>
      <c r="AJ6">
        <v>0</v>
      </c>
      <c r="AK6">
        <v>2</v>
      </c>
      <c r="AL6" t="s">
        <v>190</v>
      </c>
      <c r="AM6" t="s">
        <v>191</v>
      </c>
      <c r="AN6" t="s">
        <v>192</v>
      </c>
      <c r="AO6" t="s">
        <v>193</v>
      </c>
      <c r="AP6" t="s">
        <v>74</v>
      </c>
      <c r="AQ6" t="s">
        <v>74</v>
      </c>
      <c r="AR6" t="s">
        <v>194</v>
      </c>
      <c r="AS6" t="s">
        <v>195</v>
      </c>
      <c r="AT6" t="s">
        <v>196</v>
      </c>
      <c r="AU6">
        <v>2011</v>
      </c>
      <c r="AV6">
        <v>21</v>
      </c>
      <c r="AW6">
        <v>1</v>
      </c>
      <c r="AX6" t="s">
        <v>74</v>
      </c>
      <c r="AY6" t="s">
        <v>74</v>
      </c>
      <c r="AZ6" t="s">
        <v>74</v>
      </c>
      <c r="BA6" t="s">
        <v>74</v>
      </c>
      <c r="BB6">
        <v>41</v>
      </c>
      <c r="BC6">
        <v>48</v>
      </c>
      <c r="BD6" t="s">
        <v>74</v>
      </c>
      <c r="BE6" t="s">
        <v>197</v>
      </c>
      <c r="BF6" t="str">
        <f>HYPERLINK("http://dx.doi.org/10.1016/j.lindif.2010.10.007","http://dx.doi.org/10.1016/j.lindif.2010.10.007")</f>
        <v>http://dx.doi.org/10.1016/j.lindif.2010.10.007</v>
      </c>
      <c r="BG6" t="s">
        <v>74</v>
      </c>
      <c r="BH6" t="s">
        <v>74</v>
      </c>
      <c r="BI6">
        <v>8</v>
      </c>
      <c r="BJ6" t="s">
        <v>198</v>
      </c>
      <c r="BK6" t="s">
        <v>128</v>
      </c>
      <c r="BL6" t="s">
        <v>129</v>
      </c>
      <c r="BM6" t="s">
        <v>199</v>
      </c>
      <c r="BN6" t="s">
        <v>74</v>
      </c>
      <c r="BO6" t="s">
        <v>74</v>
      </c>
      <c r="BP6" t="s">
        <v>74</v>
      </c>
      <c r="BQ6" t="s">
        <v>74</v>
      </c>
      <c r="BR6" t="s">
        <v>104</v>
      </c>
      <c r="BS6" t="s">
        <v>200</v>
      </c>
      <c r="BT6" t="str">
        <f>HYPERLINK("https%3A%2F%2Fwww.webofscience.com%2Fwos%2Fwoscc%2Ffull-record%2FWOS:000286719100006","View Full Record in Web of Science")</f>
        <v>View Full Record in Web of Science</v>
      </c>
    </row>
    <row r="7" spans="1:72" x14ac:dyDescent="0.25">
      <c r="A7" t="s">
        <v>72</v>
      </c>
      <c r="B7" t="s">
        <v>201</v>
      </c>
      <c r="C7" t="s">
        <v>74</v>
      </c>
      <c r="D7" t="s">
        <v>74</v>
      </c>
      <c r="E7" t="s">
        <v>74</v>
      </c>
      <c r="F7" t="s">
        <v>202</v>
      </c>
      <c r="G7" t="s">
        <v>74</v>
      </c>
      <c r="H7" t="s">
        <v>74</v>
      </c>
      <c r="I7" t="s">
        <v>203</v>
      </c>
      <c r="J7" t="s">
        <v>204</v>
      </c>
      <c r="K7" t="s">
        <v>74</v>
      </c>
      <c r="L7" t="s">
        <v>74</v>
      </c>
      <c r="M7" t="s">
        <v>78</v>
      </c>
      <c r="N7" t="s">
        <v>79</v>
      </c>
      <c r="O7" t="s">
        <v>74</v>
      </c>
      <c r="P7" t="s">
        <v>74</v>
      </c>
      <c r="Q7" t="s">
        <v>74</v>
      </c>
      <c r="R7" t="s">
        <v>74</v>
      </c>
      <c r="S7" t="s">
        <v>74</v>
      </c>
      <c r="T7" t="s">
        <v>205</v>
      </c>
      <c r="U7" t="s">
        <v>206</v>
      </c>
      <c r="V7" t="s">
        <v>207</v>
      </c>
      <c r="W7" t="s">
        <v>208</v>
      </c>
      <c r="X7" t="s">
        <v>209</v>
      </c>
      <c r="Y7" t="s">
        <v>210</v>
      </c>
      <c r="Z7" t="s">
        <v>211</v>
      </c>
      <c r="AA7" t="s">
        <v>74</v>
      </c>
      <c r="AB7" t="s">
        <v>212</v>
      </c>
      <c r="AC7" t="s">
        <v>213</v>
      </c>
      <c r="AD7" t="s">
        <v>213</v>
      </c>
      <c r="AE7" t="s">
        <v>213</v>
      </c>
      <c r="AF7" t="s">
        <v>74</v>
      </c>
      <c r="AG7">
        <v>36</v>
      </c>
      <c r="AH7">
        <v>6</v>
      </c>
      <c r="AI7">
        <v>6</v>
      </c>
      <c r="AJ7">
        <v>2</v>
      </c>
      <c r="AK7">
        <v>17</v>
      </c>
      <c r="AL7" t="s">
        <v>214</v>
      </c>
      <c r="AM7" t="s">
        <v>215</v>
      </c>
      <c r="AN7" t="s">
        <v>216</v>
      </c>
      <c r="AO7" t="s">
        <v>217</v>
      </c>
      <c r="AP7" t="s">
        <v>218</v>
      </c>
      <c r="AQ7" t="s">
        <v>74</v>
      </c>
      <c r="AR7" t="s">
        <v>204</v>
      </c>
      <c r="AS7" t="s">
        <v>219</v>
      </c>
      <c r="AT7" t="s">
        <v>175</v>
      </c>
      <c r="AU7">
        <v>2019</v>
      </c>
      <c r="AV7">
        <v>51</v>
      </c>
      <c r="AW7">
        <v>2</v>
      </c>
      <c r="AX7" t="s">
        <v>74</v>
      </c>
      <c r="AY7" t="s">
        <v>74</v>
      </c>
      <c r="AZ7" t="s">
        <v>74</v>
      </c>
      <c r="BA7" t="s">
        <v>74</v>
      </c>
      <c r="BB7">
        <v>324</v>
      </c>
      <c r="BC7">
        <v>331</v>
      </c>
      <c r="BD7" t="s">
        <v>74</v>
      </c>
      <c r="BE7" t="s">
        <v>220</v>
      </c>
      <c r="BF7" t="str">
        <f>HYPERLINK("http://dx.doi.org/10.1111/area.12473","http://dx.doi.org/10.1111/area.12473")</f>
        <v>http://dx.doi.org/10.1111/area.12473</v>
      </c>
      <c r="BG7" t="s">
        <v>74</v>
      </c>
      <c r="BH7" t="s">
        <v>74</v>
      </c>
      <c r="BI7">
        <v>8</v>
      </c>
      <c r="BJ7" t="s">
        <v>221</v>
      </c>
      <c r="BK7" t="s">
        <v>128</v>
      </c>
      <c r="BL7" t="s">
        <v>221</v>
      </c>
      <c r="BM7" t="s">
        <v>222</v>
      </c>
      <c r="BN7" t="s">
        <v>74</v>
      </c>
      <c r="BO7" t="s">
        <v>223</v>
      </c>
      <c r="BP7" t="s">
        <v>74</v>
      </c>
      <c r="BQ7" t="s">
        <v>74</v>
      </c>
      <c r="BR7" t="s">
        <v>104</v>
      </c>
      <c r="BS7" t="s">
        <v>224</v>
      </c>
      <c r="BT7" t="str">
        <f>HYPERLINK("https%3A%2F%2Fwww.webofscience.com%2Fwos%2Fwoscc%2Ffull-record%2FWOS:000467269700016","View Full Record in Web of Science")</f>
        <v>View Full Record in Web of Science</v>
      </c>
    </row>
    <row r="8" spans="1:72" x14ac:dyDescent="0.25">
      <c r="A8" t="s">
        <v>72</v>
      </c>
      <c r="B8" t="s">
        <v>225</v>
      </c>
      <c r="C8" t="s">
        <v>74</v>
      </c>
      <c r="D8" t="s">
        <v>74</v>
      </c>
      <c r="E8" t="s">
        <v>74</v>
      </c>
      <c r="F8" t="s">
        <v>226</v>
      </c>
      <c r="G8" t="s">
        <v>74</v>
      </c>
      <c r="H8" t="s">
        <v>74</v>
      </c>
      <c r="I8" t="s">
        <v>227</v>
      </c>
      <c r="J8" t="s">
        <v>228</v>
      </c>
      <c r="K8" t="s">
        <v>74</v>
      </c>
      <c r="L8" t="s">
        <v>74</v>
      </c>
      <c r="M8" t="s">
        <v>78</v>
      </c>
      <c r="N8" t="s">
        <v>79</v>
      </c>
      <c r="O8" t="s">
        <v>74</v>
      </c>
      <c r="P8" t="s">
        <v>74</v>
      </c>
      <c r="Q8" t="s">
        <v>74</v>
      </c>
      <c r="R8" t="s">
        <v>74</v>
      </c>
      <c r="S8" t="s">
        <v>74</v>
      </c>
      <c r="T8" t="s">
        <v>74</v>
      </c>
      <c r="U8" t="s">
        <v>74</v>
      </c>
      <c r="V8" t="s">
        <v>229</v>
      </c>
      <c r="W8" t="s">
        <v>230</v>
      </c>
      <c r="X8" t="s">
        <v>74</v>
      </c>
      <c r="Y8" t="s">
        <v>231</v>
      </c>
      <c r="Z8" t="s">
        <v>74</v>
      </c>
      <c r="AA8" t="s">
        <v>74</v>
      </c>
      <c r="AB8" t="s">
        <v>74</v>
      </c>
      <c r="AC8" t="s">
        <v>74</v>
      </c>
      <c r="AD8" t="s">
        <v>74</v>
      </c>
      <c r="AE8" t="s">
        <v>74</v>
      </c>
      <c r="AF8" t="s">
        <v>74</v>
      </c>
      <c r="AG8">
        <v>0</v>
      </c>
      <c r="AH8">
        <v>0</v>
      </c>
      <c r="AI8">
        <v>0</v>
      </c>
      <c r="AJ8">
        <v>0</v>
      </c>
      <c r="AK8">
        <v>1</v>
      </c>
      <c r="AL8" t="s">
        <v>232</v>
      </c>
      <c r="AM8" t="s">
        <v>233</v>
      </c>
      <c r="AN8" t="s">
        <v>234</v>
      </c>
      <c r="AO8" t="s">
        <v>235</v>
      </c>
      <c r="AP8" t="s">
        <v>236</v>
      </c>
      <c r="AQ8" t="s">
        <v>74</v>
      </c>
      <c r="AR8" t="s">
        <v>237</v>
      </c>
      <c r="AS8" t="s">
        <v>238</v>
      </c>
      <c r="AT8" t="s">
        <v>239</v>
      </c>
      <c r="AU8">
        <v>2016</v>
      </c>
      <c r="AV8">
        <v>49</v>
      </c>
      <c r="AW8">
        <v>1</v>
      </c>
      <c r="AX8" t="s">
        <v>74</v>
      </c>
      <c r="AY8" t="s">
        <v>74</v>
      </c>
      <c r="AZ8" t="s">
        <v>74</v>
      </c>
      <c r="BA8" t="s">
        <v>74</v>
      </c>
      <c r="BB8">
        <v>92</v>
      </c>
      <c r="BC8">
        <v>96</v>
      </c>
      <c r="BD8" t="s">
        <v>74</v>
      </c>
      <c r="BE8" t="s">
        <v>240</v>
      </c>
      <c r="BF8" t="str">
        <f>HYPERLINK("http://dx.doi.org/10.3167/ej.2016.49.01.10","http://dx.doi.org/10.3167/ej.2016.49.01.10")</f>
        <v>http://dx.doi.org/10.3167/ej.2016.49.01.10</v>
      </c>
      <c r="BG8" t="s">
        <v>74</v>
      </c>
      <c r="BH8" t="s">
        <v>74</v>
      </c>
      <c r="BI8">
        <v>5</v>
      </c>
      <c r="BJ8" t="s">
        <v>241</v>
      </c>
      <c r="BK8" t="s">
        <v>100</v>
      </c>
      <c r="BL8" t="s">
        <v>241</v>
      </c>
      <c r="BM8" t="s">
        <v>242</v>
      </c>
      <c r="BN8" t="s">
        <v>74</v>
      </c>
      <c r="BO8" t="s">
        <v>74</v>
      </c>
      <c r="BP8" t="s">
        <v>74</v>
      </c>
      <c r="BQ8" t="s">
        <v>74</v>
      </c>
      <c r="BR8" t="s">
        <v>104</v>
      </c>
      <c r="BS8" t="s">
        <v>243</v>
      </c>
      <c r="BT8" t="str">
        <f>HYPERLINK("https%3A%2F%2Fwww.webofscience.com%2Fwos%2Fwoscc%2Ffull-record%2FWOS:000383896600010","View Full Record in Web of Science")</f>
        <v>View Full Record in Web of Science</v>
      </c>
    </row>
    <row r="9" spans="1:72" x14ac:dyDescent="0.25">
      <c r="A9" t="s">
        <v>72</v>
      </c>
      <c r="B9" t="s">
        <v>244</v>
      </c>
      <c r="C9" t="s">
        <v>74</v>
      </c>
      <c r="D9" t="s">
        <v>74</v>
      </c>
      <c r="E9" t="s">
        <v>74</v>
      </c>
      <c r="F9" t="s">
        <v>245</v>
      </c>
      <c r="G9" t="s">
        <v>74</v>
      </c>
      <c r="H9" t="s">
        <v>74</v>
      </c>
      <c r="I9" t="s">
        <v>246</v>
      </c>
      <c r="J9" t="s">
        <v>247</v>
      </c>
      <c r="K9" t="s">
        <v>74</v>
      </c>
      <c r="L9" t="s">
        <v>74</v>
      </c>
      <c r="M9" t="s">
        <v>78</v>
      </c>
      <c r="N9" t="s">
        <v>79</v>
      </c>
      <c r="O9" t="s">
        <v>74</v>
      </c>
      <c r="P9" t="s">
        <v>74</v>
      </c>
      <c r="Q9" t="s">
        <v>74</v>
      </c>
      <c r="R9" t="s">
        <v>74</v>
      </c>
      <c r="S9" t="s">
        <v>74</v>
      </c>
      <c r="T9" t="s">
        <v>248</v>
      </c>
      <c r="U9" t="s">
        <v>74</v>
      </c>
      <c r="V9" t="s">
        <v>249</v>
      </c>
      <c r="W9" t="s">
        <v>250</v>
      </c>
      <c r="X9" t="s">
        <v>251</v>
      </c>
      <c r="Y9" t="s">
        <v>252</v>
      </c>
      <c r="Z9" t="s">
        <v>74</v>
      </c>
      <c r="AA9" t="s">
        <v>253</v>
      </c>
      <c r="AB9" t="s">
        <v>254</v>
      </c>
      <c r="AC9" t="s">
        <v>255</v>
      </c>
      <c r="AD9" t="s">
        <v>255</v>
      </c>
      <c r="AE9" t="s">
        <v>256</v>
      </c>
      <c r="AF9" t="s">
        <v>74</v>
      </c>
      <c r="AG9">
        <v>20</v>
      </c>
      <c r="AH9">
        <v>0</v>
      </c>
      <c r="AI9">
        <v>1</v>
      </c>
      <c r="AJ9">
        <v>5</v>
      </c>
      <c r="AK9">
        <v>7</v>
      </c>
      <c r="AL9" t="s">
        <v>257</v>
      </c>
      <c r="AM9" t="s">
        <v>258</v>
      </c>
      <c r="AN9" t="s">
        <v>259</v>
      </c>
      <c r="AO9" t="s">
        <v>260</v>
      </c>
      <c r="AP9" t="s">
        <v>261</v>
      </c>
      <c r="AQ9" t="s">
        <v>74</v>
      </c>
      <c r="AR9" t="s">
        <v>262</v>
      </c>
      <c r="AS9" t="s">
        <v>263</v>
      </c>
      <c r="AT9" t="s">
        <v>74</v>
      </c>
      <c r="AU9">
        <v>2020</v>
      </c>
      <c r="AV9">
        <v>9</v>
      </c>
      <c r="AW9">
        <v>3</v>
      </c>
      <c r="AX9" t="s">
        <v>74</v>
      </c>
      <c r="AY9" t="s">
        <v>74</v>
      </c>
      <c r="AZ9" t="s">
        <v>74</v>
      </c>
      <c r="BA9" t="s">
        <v>74</v>
      </c>
      <c r="BB9">
        <v>416</v>
      </c>
      <c r="BC9">
        <v>424</v>
      </c>
      <c r="BD9" t="s">
        <v>74</v>
      </c>
      <c r="BE9" t="s">
        <v>264</v>
      </c>
      <c r="BF9" t="str">
        <f>HYPERLINK("http://dx.doi.org/10.14207/ejsd.2020.v9n3p416","http://dx.doi.org/10.14207/ejsd.2020.v9n3p416")</f>
        <v>http://dx.doi.org/10.14207/ejsd.2020.v9n3p416</v>
      </c>
      <c r="BG9" t="s">
        <v>74</v>
      </c>
      <c r="BH9" t="s">
        <v>74</v>
      </c>
      <c r="BI9">
        <v>9</v>
      </c>
      <c r="BJ9" t="s">
        <v>265</v>
      </c>
      <c r="BK9" t="s">
        <v>100</v>
      </c>
      <c r="BL9" t="s">
        <v>266</v>
      </c>
      <c r="BM9" t="s">
        <v>267</v>
      </c>
      <c r="BN9" t="s">
        <v>74</v>
      </c>
      <c r="BO9" t="s">
        <v>103</v>
      </c>
      <c r="BP9" t="s">
        <v>74</v>
      </c>
      <c r="BQ9" t="s">
        <v>74</v>
      </c>
      <c r="BR9" t="s">
        <v>104</v>
      </c>
      <c r="BS9" t="s">
        <v>268</v>
      </c>
      <c r="BT9" t="str">
        <f>HYPERLINK("https%3A%2F%2Fwww.webofscience.com%2Fwos%2Fwoscc%2Ffull-record%2FWOS:000576799500030","View Full Record in Web of Science")</f>
        <v>View Full Record in Web of Science</v>
      </c>
    </row>
    <row r="10" spans="1:72" x14ac:dyDescent="0.25">
      <c r="A10" t="s">
        <v>72</v>
      </c>
      <c r="B10" t="s">
        <v>269</v>
      </c>
      <c r="C10" t="s">
        <v>74</v>
      </c>
      <c r="D10" t="s">
        <v>74</v>
      </c>
      <c r="E10" t="s">
        <v>74</v>
      </c>
      <c r="F10" t="s">
        <v>270</v>
      </c>
      <c r="G10" t="s">
        <v>74</v>
      </c>
      <c r="H10" t="s">
        <v>74</v>
      </c>
      <c r="I10" t="s">
        <v>271</v>
      </c>
      <c r="J10" t="s">
        <v>272</v>
      </c>
      <c r="K10" t="s">
        <v>74</v>
      </c>
      <c r="L10" t="s">
        <v>74</v>
      </c>
      <c r="M10" t="s">
        <v>78</v>
      </c>
      <c r="N10" t="s">
        <v>79</v>
      </c>
      <c r="O10" t="s">
        <v>74</v>
      </c>
      <c r="P10" t="s">
        <v>74</v>
      </c>
      <c r="Q10" t="s">
        <v>74</v>
      </c>
      <c r="R10" t="s">
        <v>74</v>
      </c>
      <c r="S10" t="s">
        <v>74</v>
      </c>
      <c r="T10" t="s">
        <v>74</v>
      </c>
      <c r="U10" t="s">
        <v>74</v>
      </c>
      <c r="V10" t="s">
        <v>273</v>
      </c>
      <c r="W10" t="s">
        <v>274</v>
      </c>
      <c r="X10" t="s">
        <v>275</v>
      </c>
      <c r="Y10" t="s">
        <v>276</v>
      </c>
      <c r="Z10" t="s">
        <v>277</v>
      </c>
      <c r="AA10" t="s">
        <v>278</v>
      </c>
      <c r="AB10" t="s">
        <v>279</v>
      </c>
      <c r="AC10" t="s">
        <v>74</v>
      </c>
      <c r="AD10" t="s">
        <v>74</v>
      </c>
      <c r="AE10" t="s">
        <v>74</v>
      </c>
      <c r="AF10" t="s">
        <v>74</v>
      </c>
      <c r="AG10">
        <v>13</v>
      </c>
      <c r="AH10">
        <v>4</v>
      </c>
      <c r="AI10">
        <v>6</v>
      </c>
      <c r="AJ10">
        <v>0</v>
      </c>
      <c r="AK10">
        <v>4</v>
      </c>
      <c r="AL10" t="s">
        <v>280</v>
      </c>
      <c r="AM10" t="s">
        <v>281</v>
      </c>
      <c r="AN10" t="s">
        <v>282</v>
      </c>
      <c r="AO10" t="s">
        <v>283</v>
      </c>
      <c r="AP10" t="s">
        <v>284</v>
      </c>
      <c r="AQ10" t="s">
        <v>74</v>
      </c>
      <c r="AR10" t="s">
        <v>285</v>
      </c>
      <c r="AS10" t="s">
        <v>286</v>
      </c>
      <c r="AT10" t="s">
        <v>287</v>
      </c>
      <c r="AU10">
        <v>2017</v>
      </c>
      <c r="AV10">
        <v>73</v>
      </c>
      <c r="AW10">
        <v>4</v>
      </c>
      <c r="AX10" t="s">
        <v>74</v>
      </c>
      <c r="AY10" t="s">
        <v>74</v>
      </c>
      <c r="AZ10" t="s">
        <v>74</v>
      </c>
      <c r="BA10" t="s">
        <v>74</v>
      </c>
      <c r="BB10" t="s">
        <v>74</v>
      </c>
      <c r="BC10" t="s">
        <v>74</v>
      </c>
      <c r="BD10" t="s">
        <v>288</v>
      </c>
      <c r="BE10" t="s">
        <v>289</v>
      </c>
      <c r="BF10" t="str">
        <f>HYPERLINK("http://dx.doi.org/10.4102/hts.v73i4.4775","http://dx.doi.org/10.4102/hts.v73i4.4775")</f>
        <v>http://dx.doi.org/10.4102/hts.v73i4.4775</v>
      </c>
      <c r="BG10" t="s">
        <v>74</v>
      </c>
      <c r="BH10" t="s">
        <v>74</v>
      </c>
      <c r="BI10">
        <v>9</v>
      </c>
      <c r="BJ10" t="s">
        <v>241</v>
      </c>
      <c r="BK10" t="s">
        <v>290</v>
      </c>
      <c r="BL10" t="s">
        <v>241</v>
      </c>
      <c r="BM10" t="s">
        <v>291</v>
      </c>
      <c r="BN10" t="s">
        <v>74</v>
      </c>
      <c r="BO10" t="s">
        <v>103</v>
      </c>
      <c r="BP10" t="s">
        <v>74</v>
      </c>
      <c r="BQ10" t="s">
        <v>74</v>
      </c>
      <c r="BR10" t="s">
        <v>104</v>
      </c>
      <c r="BS10" t="s">
        <v>292</v>
      </c>
      <c r="BT10" t="str">
        <f>HYPERLINK("https%3A%2F%2Fwww.webofscience.com%2Fwos%2Fwoscc%2Ffull-record%2FWOS:000413233200001","View Full Record in Web of Science")</f>
        <v>View Full Record in Web of Science</v>
      </c>
    </row>
    <row r="11" spans="1:72" x14ac:dyDescent="0.25">
      <c r="A11" t="s">
        <v>72</v>
      </c>
      <c r="B11" t="s">
        <v>293</v>
      </c>
      <c r="C11" t="s">
        <v>74</v>
      </c>
      <c r="D11" t="s">
        <v>74</v>
      </c>
      <c r="E11" t="s">
        <v>74</v>
      </c>
      <c r="F11" t="s">
        <v>294</v>
      </c>
      <c r="G11" t="s">
        <v>74</v>
      </c>
      <c r="H11" t="s">
        <v>74</v>
      </c>
      <c r="I11" t="s">
        <v>295</v>
      </c>
      <c r="J11" t="s">
        <v>296</v>
      </c>
      <c r="K11" t="s">
        <v>74</v>
      </c>
      <c r="L11" t="s">
        <v>74</v>
      </c>
      <c r="M11" t="s">
        <v>297</v>
      </c>
      <c r="N11" t="s">
        <v>79</v>
      </c>
      <c r="O11" t="s">
        <v>74</v>
      </c>
      <c r="P11" t="s">
        <v>74</v>
      </c>
      <c r="Q11" t="s">
        <v>74</v>
      </c>
      <c r="R11" t="s">
        <v>74</v>
      </c>
      <c r="S11" t="s">
        <v>74</v>
      </c>
      <c r="T11" t="s">
        <v>298</v>
      </c>
      <c r="U11" t="s">
        <v>74</v>
      </c>
      <c r="V11" t="s">
        <v>299</v>
      </c>
      <c r="W11" t="s">
        <v>300</v>
      </c>
      <c r="X11" t="s">
        <v>301</v>
      </c>
      <c r="Y11" t="s">
        <v>302</v>
      </c>
      <c r="Z11" t="s">
        <v>303</v>
      </c>
      <c r="AA11" t="s">
        <v>74</v>
      </c>
      <c r="AB11" t="s">
        <v>74</v>
      </c>
      <c r="AC11" t="s">
        <v>74</v>
      </c>
      <c r="AD11" t="s">
        <v>74</v>
      </c>
      <c r="AE11" t="s">
        <v>74</v>
      </c>
      <c r="AF11" t="s">
        <v>74</v>
      </c>
      <c r="AG11">
        <v>92</v>
      </c>
      <c r="AH11">
        <v>1</v>
      </c>
      <c r="AI11">
        <v>1</v>
      </c>
      <c r="AJ11">
        <v>2</v>
      </c>
      <c r="AK11">
        <v>8</v>
      </c>
      <c r="AL11" t="s">
        <v>304</v>
      </c>
      <c r="AM11" t="s">
        <v>305</v>
      </c>
      <c r="AN11" t="s">
        <v>306</v>
      </c>
      <c r="AO11" t="s">
        <v>307</v>
      </c>
      <c r="AP11" t="s">
        <v>74</v>
      </c>
      <c r="AQ11" t="s">
        <v>74</v>
      </c>
      <c r="AR11" t="s">
        <v>308</v>
      </c>
      <c r="AS11" t="s">
        <v>309</v>
      </c>
      <c r="AT11" t="s">
        <v>74</v>
      </c>
      <c r="AU11">
        <v>2019</v>
      </c>
      <c r="AV11">
        <v>33</v>
      </c>
      <c r="AW11">
        <v>4</v>
      </c>
      <c r="AX11" t="s">
        <v>74</v>
      </c>
      <c r="AY11" t="s">
        <v>74</v>
      </c>
      <c r="AZ11" t="s">
        <v>176</v>
      </c>
      <c r="BA11" t="s">
        <v>74</v>
      </c>
      <c r="BB11">
        <v>61</v>
      </c>
      <c r="BC11">
        <v>86</v>
      </c>
      <c r="BD11" t="s">
        <v>74</v>
      </c>
      <c r="BE11" t="s">
        <v>310</v>
      </c>
      <c r="BF11" t="str">
        <f>HYPERLINK("http://dx.doi.org/10.17649/TET.33.4.3192","http://dx.doi.org/10.17649/TET.33.4.3192")</f>
        <v>http://dx.doi.org/10.17649/TET.33.4.3192</v>
      </c>
      <c r="BG11" t="s">
        <v>74</v>
      </c>
      <c r="BH11" t="s">
        <v>74</v>
      </c>
      <c r="BI11">
        <v>26</v>
      </c>
      <c r="BJ11" t="s">
        <v>221</v>
      </c>
      <c r="BK11" t="s">
        <v>100</v>
      </c>
      <c r="BL11" t="s">
        <v>221</v>
      </c>
      <c r="BM11" t="s">
        <v>311</v>
      </c>
      <c r="BN11" t="s">
        <v>74</v>
      </c>
      <c r="BO11" t="s">
        <v>312</v>
      </c>
      <c r="BP11" t="s">
        <v>74</v>
      </c>
      <c r="BQ11" t="s">
        <v>74</v>
      </c>
      <c r="BR11" t="s">
        <v>104</v>
      </c>
      <c r="BS11" t="s">
        <v>313</v>
      </c>
      <c r="BT11" t="str">
        <f>HYPERLINK("https%3A%2F%2Fwww.webofscience.com%2Fwos%2Fwoscc%2Ffull-record%2FWOS:000499067400004","View Full Record in Web of Science")</f>
        <v>View Full Record in Web of Science</v>
      </c>
    </row>
    <row r="12" spans="1:72" x14ac:dyDescent="0.25">
      <c r="A12" t="s">
        <v>72</v>
      </c>
      <c r="B12" t="s">
        <v>314</v>
      </c>
      <c r="C12" t="s">
        <v>74</v>
      </c>
      <c r="D12" t="s">
        <v>74</v>
      </c>
      <c r="E12" t="s">
        <v>74</v>
      </c>
      <c r="F12" t="s">
        <v>315</v>
      </c>
      <c r="G12" t="s">
        <v>74</v>
      </c>
      <c r="H12" t="s">
        <v>74</v>
      </c>
      <c r="I12" t="s">
        <v>316</v>
      </c>
      <c r="J12" t="s">
        <v>317</v>
      </c>
      <c r="K12" t="s">
        <v>74</v>
      </c>
      <c r="L12" t="s">
        <v>74</v>
      </c>
      <c r="M12" t="s">
        <v>78</v>
      </c>
      <c r="N12" t="s">
        <v>79</v>
      </c>
      <c r="O12" t="s">
        <v>74</v>
      </c>
      <c r="P12" t="s">
        <v>74</v>
      </c>
      <c r="Q12" t="s">
        <v>74</v>
      </c>
      <c r="R12" t="s">
        <v>74</v>
      </c>
      <c r="S12" t="s">
        <v>74</v>
      </c>
      <c r="T12" t="s">
        <v>74</v>
      </c>
      <c r="U12" t="s">
        <v>74</v>
      </c>
      <c r="V12" t="s">
        <v>318</v>
      </c>
      <c r="W12" t="s">
        <v>319</v>
      </c>
      <c r="X12" t="s">
        <v>320</v>
      </c>
      <c r="Y12" t="s">
        <v>321</v>
      </c>
      <c r="Z12" t="s">
        <v>74</v>
      </c>
      <c r="AA12" t="s">
        <v>74</v>
      </c>
      <c r="AB12" t="s">
        <v>74</v>
      </c>
      <c r="AC12" t="s">
        <v>322</v>
      </c>
      <c r="AD12" t="s">
        <v>322</v>
      </c>
      <c r="AE12" t="s">
        <v>323</v>
      </c>
      <c r="AF12" t="s">
        <v>74</v>
      </c>
      <c r="AG12">
        <v>0</v>
      </c>
      <c r="AH12">
        <v>0</v>
      </c>
      <c r="AI12">
        <v>0</v>
      </c>
      <c r="AJ12">
        <v>2</v>
      </c>
      <c r="AK12">
        <v>4</v>
      </c>
      <c r="AL12" t="s">
        <v>324</v>
      </c>
      <c r="AM12" t="s">
        <v>325</v>
      </c>
      <c r="AN12" t="s">
        <v>326</v>
      </c>
      <c r="AO12" t="s">
        <v>327</v>
      </c>
      <c r="AP12" t="s">
        <v>74</v>
      </c>
      <c r="AQ12" t="s">
        <v>74</v>
      </c>
      <c r="AR12" t="s">
        <v>328</v>
      </c>
      <c r="AS12" t="s">
        <v>329</v>
      </c>
      <c r="AT12" t="s">
        <v>330</v>
      </c>
      <c r="AU12">
        <v>2007</v>
      </c>
      <c r="AV12">
        <v>5</v>
      </c>
      <c r="AW12">
        <v>12</v>
      </c>
      <c r="AX12" t="s">
        <v>74</v>
      </c>
      <c r="AY12" t="s">
        <v>74</v>
      </c>
      <c r="AZ12" t="s">
        <v>74</v>
      </c>
      <c r="BA12" t="s">
        <v>74</v>
      </c>
      <c r="BB12" t="s">
        <v>74</v>
      </c>
      <c r="BC12" t="s">
        <v>74</v>
      </c>
      <c r="BD12" t="s">
        <v>74</v>
      </c>
      <c r="BE12" t="s">
        <v>74</v>
      </c>
      <c r="BF12" t="s">
        <v>74</v>
      </c>
      <c r="BG12" t="s">
        <v>74</v>
      </c>
      <c r="BH12" t="s">
        <v>74</v>
      </c>
      <c r="BI12">
        <v>31</v>
      </c>
      <c r="BJ12" t="s">
        <v>331</v>
      </c>
      <c r="BK12" t="s">
        <v>100</v>
      </c>
      <c r="BL12" t="s">
        <v>331</v>
      </c>
      <c r="BM12" t="s">
        <v>332</v>
      </c>
      <c r="BN12" t="s">
        <v>74</v>
      </c>
      <c r="BO12" t="s">
        <v>74</v>
      </c>
      <c r="BP12" t="s">
        <v>74</v>
      </c>
      <c r="BQ12" t="s">
        <v>74</v>
      </c>
      <c r="BR12" t="s">
        <v>104</v>
      </c>
      <c r="BS12" t="s">
        <v>333</v>
      </c>
      <c r="BT12" t="str">
        <f>HYPERLINK("https%3A%2F%2Fwww.webofscience.com%2Fwos%2Fwoscc%2Ffull-record%2FWOS:000441733000023","View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2023-10-08T17:18:17Z</dcterms:created>
  <dcterms:modified xsi:type="dcterms:W3CDTF">2023-10-08T17:18:17Z</dcterms:modified>
</cp:coreProperties>
</file>